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20490" windowHeight="7320"/>
  </bookViews>
  <sheets>
    <sheet name="四參數座標轉換(二點法)(例題1-4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6" i="1"/>
  <c r="B17" i="1"/>
  <c r="B22" i="1"/>
  <c r="B23" i="1"/>
  <c r="B26" i="1" l="1"/>
  <c r="B20" i="1"/>
  <c r="B18" i="1"/>
  <c r="B19" i="1" s="1"/>
  <c r="B24" i="1"/>
  <c r="B25" i="1" s="1"/>
  <c r="B11" i="1" l="1"/>
  <c r="B13" i="1" s="1"/>
  <c r="B12" i="1"/>
  <c r="D5" i="1" l="1"/>
  <c r="D6" i="1"/>
  <c r="D8" i="1"/>
  <c r="D7" i="1"/>
  <c r="E5" i="1"/>
  <c r="E7" i="1"/>
  <c r="E6" i="1"/>
  <c r="E8" i="1"/>
</calcChain>
</file>

<file path=xl/sharedStrings.xml><?xml version="1.0" encoding="utf-8"?>
<sst xmlns="http://schemas.openxmlformats.org/spreadsheetml/2006/main" count="37" uniqueCount="33">
  <si>
    <t>Length</t>
    <phoneticPr fontId="1" type="noConversion"/>
  </si>
  <si>
    <t>Phi</t>
    <phoneticPr fontId="1" type="noConversion"/>
  </si>
  <si>
    <t>Theta</t>
    <phoneticPr fontId="1" type="noConversion"/>
  </si>
  <si>
    <t>dY</t>
    <phoneticPr fontId="1" type="noConversion"/>
  </si>
  <si>
    <t>dX</t>
    <phoneticPr fontId="1" type="noConversion"/>
  </si>
  <si>
    <t>pi=</t>
    <phoneticPr fontId="1" type="noConversion"/>
  </si>
  <si>
    <t>計算方位角</t>
  </si>
  <si>
    <t>Length</t>
    <phoneticPr fontId="1" type="noConversion"/>
  </si>
  <si>
    <t>Phi</t>
    <phoneticPr fontId="1" type="noConversion"/>
  </si>
  <si>
    <t>Theta</t>
    <phoneticPr fontId="1" type="noConversion"/>
  </si>
  <si>
    <t>y0</t>
    <phoneticPr fontId="1" type="noConversion"/>
  </si>
  <si>
    <t>x0</t>
    <phoneticPr fontId="1" type="noConversion"/>
  </si>
  <si>
    <t>alpha</t>
    <phoneticPr fontId="1" type="noConversion"/>
  </si>
  <si>
    <t>k</t>
    <phoneticPr fontId="1" type="noConversion"/>
  </si>
  <si>
    <t>end</t>
  </si>
  <si>
    <t>Y0=Y1-k*(cosd(alpha)*B1-k*sind(alpha)*A1);</t>
  </si>
  <si>
    <t>X0=X1-k*(sind(alpha)*B1+cosd(alpha)*A1);</t>
  </si>
  <si>
    <t>alpha= phi_fun(X2-X1,Y2-Y1)- phi_fun(A2-A1,B2-B1);</t>
  </si>
  <si>
    <t>k=sqrt((X2-X1)^2+(Y2-Y1)^2)/ sqrt((A2-A1)^2+(B2-B1)^2);</t>
  </si>
  <si>
    <t>N</t>
    <phoneticPr fontId="1" type="noConversion"/>
  </si>
  <si>
    <t>E</t>
    <phoneticPr fontId="1" type="noConversion"/>
  </si>
  <si>
    <t>Y</t>
    <phoneticPr fontId="1" type="noConversion"/>
  </si>
  <si>
    <t>X</t>
    <phoneticPr fontId="1" type="noConversion"/>
  </si>
  <si>
    <r>
      <t>function</t>
    </r>
    <r>
      <rPr>
        <sz val="10"/>
        <color rgb="FF000000"/>
        <rFont val="Courier New"/>
        <family val="3"/>
      </rPr>
      <t xml:space="preserve"> [k,alpha,X0,Y0]=two_point(X1,Y1,X2,Y2,A1,B1,A2,B2)</t>
    </r>
  </si>
  <si>
    <t>TWD97座標</t>
    <phoneticPr fontId="1" type="noConversion"/>
  </si>
  <si>
    <t>局部座標</t>
    <phoneticPr fontId="1" type="noConversion"/>
  </si>
  <si>
    <t>Matlab函數</t>
    <phoneticPr fontId="1" type="noConversion"/>
  </si>
  <si>
    <t>A</t>
  </si>
  <si>
    <t>B</t>
  </si>
  <si>
    <t>C</t>
  </si>
  <si>
    <t>D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</si>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</sst>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00000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FF"/>
      <name val="Courier New"/>
      <family val="3"/>
    </font>
    <font>
      <sz val="10"/>
      <color rgb="FF000000"/>
      <name val="Courier New"/>
      <family val="3"/>
    </font>
    <font>
      <sz val="12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inden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177" fontId="0" fillId="4" borderId="0" xfId="0" applyNumberFormat="1" applyFill="1">
      <alignment vertical="center"/>
    </xf>
    <xf numFmtId="176" fontId="0" fillId="4" borderId="0" xfId="0" applyNumberFormat="1" applyFill="1">
      <alignment vertical="center"/>
    </xf>
    <xf numFmtId="176" fontId="3" fillId="4" borderId="2" xfId="0" applyNumberFormat="1" applyFont="1" applyFill="1" applyBorder="1" applyAlignment="1">
      <alignment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0</xdr:rowOff>
    </xdr:from>
    <xdr:to>
      <xdr:col>8</xdr:col>
      <xdr:colOff>3110</xdr:colOff>
      <xdr:row>13</xdr:row>
      <xdr:rowOff>121882</xdr:rowOff>
    </xdr:to>
    <xdr:sp macro="" textlink="">
      <xdr:nvSpPr>
        <xdr:cNvPr id="2" name="向左箭號 1"/>
        <xdr:cNvSpPr/>
      </xdr:nvSpPr>
      <xdr:spPr>
        <a:xfrm>
          <a:off x="4286250" y="195262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2</xdr:row>
      <xdr:rowOff>0</xdr:rowOff>
    </xdr:from>
    <xdr:to>
      <xdr:col>8</xdr:col>
      <xdr:colOff>12830</xdr:colOff>
      <xdr:row>6</xdr:row>
      <xdr:rowOff>65898</xdr:rowOff>
    </xdr:to>
    <xdr:sp macro="" textlink="">
      <xdr:nvSpPr>
        <xdr:cNvPr id="3" name="向左箭號 2"/>
        <xdr:cNvSpPr/>
      </xdr:nvSpPr>
      <xdr:spPr>
        <a:xfrm>
          <a:off x="4286250" y="428625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15</xdr:row>
      <xdr:rowOff>0</xdr:rowOff>
    </xdr:from>
    <xdr:to>
      <xdr:col>8</xdr:col>
      <xdr:colOff>3110</xdr:colOff>
      <xdr:row>19</xdr:row>
      <xdr:rowOff>110802</xdr:rowOff>
    </xdr:to>
    <xdr:sp macro="" textlink="">
      <xdr:nvSpPr>
        <xdr:cNvPr id="4" name="向左箭號 3"/>
        <xdr:cNvSpPr/>
      </xdr:nvSpPr>
      <xdr:spPr>
        <a:xfrm>
          <a:off x="4286250" y="320992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D14" sqref="D14"/>
    </sheetView>
  </sheetViews>
  <sheetFormatPr defaultRowHeight="16.5" x14ac:dyDescent="0.25"/>
  <cols>
    <col min="1" max="1" width="8.625" customWidth="1"/>
    <col min="2" max="2" width="12.625" customWidth="1"/>
    <col min="3" max="3" width="8.625" customWidth="1"/>
    <col min="4" max="4" width="12.375" customWidth="1"/>
    <col min="5" max="5" width="14" customWidth="1"/>
    <col min="11" max="11" width="13.375" customWidth="1"/>
  </cols>
  <sheetData>
    <row r="1" spans="1:10" x14ac:dyDescent="0.25">
      <c r="B1" t="s">
        <v>25</v>
      </c>
      <c r="D1" t="s">
        <v>24</v>
      </c>
      <c r="J1" t="s">
        <v>26</v>
      </c>
    </row>
    <row r="2" spans="1:10" ht="17.25" thickBot="1" x14ac:dyDescent="0.3">
      <c r="B2" t="s">
        <v>22</v>
      </c>
      <c r="C2" t="s">
        <v>21</v>
      </c>
      <c r="D2" t="s">
        <v>20</v>
      </c>
      <c r="E2" t="s">
        <v>19</v>
      </c>
      <c r="J2" s="5" t="s">
        <v>23</v>
      </c>
    </row>
    <row r="3" spans="1:10" ht="17.25" thickBot="1" x14ac:dyDescent="0.3">
      <c r="A3" s="7" t="s">
        <v>27</v>
      </c>
      <c r="B3" s="10">
        <v>90</v>
      </c>
      <c r="C3" s="10">
        <v>10</v>
      </c>
      <c r="D3" s="11">
        <v>100</v>
      </c>
      <c r="E3" s="10">
        <v>100</v>
      </c>
      <c r="J3" s="6" t="s">
        <v>18</v>
      </c>
    </row>
    <row r="4" spans="1:10" ht="17.25" thickBot="1" x14ac:dyDescent="0.3">
      <c r="A4" s="8" t="s">
        <v>28</v>
      </c>
      <c r="B4" s="9">
        <v>847</v>
      </c>
      <c r="C4" s="9">
        <v>337</v>
      </c>
      <c r="D4" s="12">
        <v>900</v>
      </c>
      <c r="E4" s="13">
        <v>300</v>
      </c>
      <c r="J4" s="6" t="s">
        <v>17</v>
      </c>
    </row>
    <row r="5" spans="1:10" ht="17.25" thickBot="1" x14ac:dyDescent="0.3">
      <c r="A5" s="8" t="s">
        <v>29</v>
      </c>
      <c r="B5" s="9">
        <v>518.55999999999995</v>
      </c>
      <c r="C5" s="9">
        <v>485.73</v>
      </c>
      <c r="D5" s="16">
        <f>$B$12+$B$10*(SIN($B$11*$D$15/180)*C5+COS($B$11*$D$15/180)*B5)</f>
        <v>600.00030295097781</v>
      </c>
      <c r="E5" s="16">
        <f>$B$13+$B$10*(COS($B$11*$D$15/180)*C5-SIN($B$11*$D$15/180)*B5)</f>
        <v>499.99482107087044</v>
      </c>
      <c r="J5" s="6" t="s">
        <v>16</v>
      </c>
    </row>
    <row r="6" spans="1:10" ht="17.25" thickBot="1" x14ac:dyDescent="0.3">
      <c r="A6" s="8" t="s">
        <v>30</v>
      </c>
      <c r="B6" s="9">
        <v>453.74</v>
      </c>
      <c r="C6" s="9">
        <v>880.44</v>
      </c>
      <c r="D6" s="16">
        <f>$B$12+$B$10*(SIN($B$11*$D$15/180)*C6+COS($B$11*$D$15/180)*B6)</f>
        <v>600.00445308524706</v>
      </c>
      <c r="E6" s="16">
        <f>$B$13+$B$10*(COS($B$11*$D$15/180)*C6-SIN($B$11*$D$15/180)*B6)</f>
        <v>899.99831236029456</v>
      </c>
      <c r="J6" s="6" t="s">
        <v>15</v>
      </c>
    </row>
    <row r="7" spans="1:10" ht="17.25" thickBot="1" x14ac:dyDescent="0.3">
      <c r="A7" s="8" t="s">
        <v>31</v>
      </c>
      <c r="B7" s="9">
        <v>732.84</v>
      </c>
      <c r="C7" s="9">
        <v>723.6</v>
      </c>
      <c r="D7" s="16">
        <f>$B$12+$B$10*(SIN($B$11*$D$15/180)*C7+COS($B$11*$D$15/180)*B7)</f>
        <v>850.00126474680064</v>
      </c>
      <c r="E7" s="16">
        <f>$B$13+$B$10*(COS($B$11*$D$15/180)*C7-SIN($B$11*$D$15/180)*B7)</f>
        <v>699.99704761349392</v>
      </c>
      <c r="J7" s="5" t="s">
        <v>14</v>
      </c>
    </row>
    <row r="8" spans="1:10" ht="17.25" thickBot="1" x14ac:dyDescent="0.3">
      <c r="A8" s="8" t="s">
        <v>32</v>
      </c>
      <c r="B8" s="9">
        <v>190.12</v>
      </c>
      <c r="C8" s="9">
        <v>634.47</v>
      </c>
      <c r="D8" s="16">
        <f>$B$12+$B$10*(SIN($B$11*$D$15/180)*C8+COS($B$11*$D$15/180)*B8)</f>
        <v>300.00222654262348</v>
      </c>
      <c r="E8" s="16">
        <f>$B$13+$B$10*(COS($B$11*$D$15/180)*C8-SIN($B$11*$D$15/180)*B8)</f>
        <v>699.99927415611751</v>
      </c>
      <c r="J8" s="2"/>
    </row>
    <row r="9" spans="1:10" x14ac:dyDescent="0.25">
      <c r="J9" s="2"/>
    </row>
    <row r="10" spans="1:10" x14ac:dyDescent="0.25">
      <c r="A10" t="s">
        <v>13</v>
      </c>
      <c r="B10" s="14">
        <f>SQRT((D3-D4)^2+(E3-E4)^2)/SQRT((B3-B4)^2+(C3-C4)^2)</f>
        <v>1.0000161768631162</v>
      </c>
      <c r="D10" s="4"/>
    </row>
    <row r="11" spans="1:10" x14ac:dyDescent="0.25">
      <c r="A11" t="s">
        <v>12</v>
      </c>
      <c r="B11" s="14">
        <f>B19-B25</f>
        <v>9.3265701696099796</v>
      </c>
      <c r="D11" s="4"/>
    </row>
    <row r="12" spans="1:10" x14ac:dyDescent="0.25">
      <c r="A12" t="s">
        <v>11</v>
      </c>
      <c r="B12" s="15">
        <f>D3-B10*(SIN(B11*D15/180)*C3+COS(B11*D15/180)*B3)</f>
        <v>9.5676624831979922</v>
      </c>
      <c r="D12" s="3"/>
    </row>
    <row r="13" spans="1:10" x14ac:dyDescent="0.25">
      <c r="A13" t="s">
        <v>10</v>
      </c>
      <c r="B13" s="15">
        <f>E3-B10*(COS(B11*D15/180)*C3-B10*SIN(B11*D15/180)*B3)</f>
        <v>104.71803564545971</v>
      </c>
      <c r="D13" s="3"/>
    </row>
    <row r="15" spans="1:10" x14ac:dyDescent="0.25">
      <c r="A15" t="s">
        <v>6</v>
      </c>
      <c r="C15" t="s">
        <v>5</v>
      </c>
      <c r="D15">
        <v>3.141592653</v>
      </c>
    </row>
    <row r="16" spans="1:10" x14ac:dyDescent="0.25">
      <c r="A16" t="s">
        <v>4</v>
      </c>
      <c r="B16" s="1">
        <f>D4-D3</f>
        <v>800</v>
      </c>
    </row>
    <row r="17" spans="1:4" x14ac:dyDescent="0.25">
      <c r="A17" t="s">
        <v>3</v>
      </c>
      <c r="B17" s="1">
        <f>E4-E3</f>
        <v>200</v>
      </c>
    </row>
    <row r="18" spans="1:4" x14ac:dyDescent="0.25">
      <c r="A18" t="s">
        <v>9</v>
      </c>
      <c r="B18" s="1">
        <f>ATAN(ABS(B16/B17))*180/D15</f>
        <v>75.963756546334736</v>
      </c>
    </row>
    <row r="19" spans="1:4" x14ac:dyDescent="0.25">
      <c r="A19" t="s">
        <v>8</v>
      </c>
      <c r="B19" s="1">
        <f>IF(AND(B16&gt;=0,B17&gt;=0),B18,IF(AND(B16&gt;=0,B17&lt;0),180-B18,IF(AND(B16&lt;0,B17&lt;0),180+B18,360-B18)))</f>
        <v>75.963756546334736</v>
      </c>
    </row>
    <row r="20" spans="1:4" x14ac:dyDescent="0.25">
      <c r="A20" t="s">
        <v>7</v>
      </c>
      <c r="B20" s="1">
        <f>SQRT(B16^2+B17^2)</f>
        <v>824.62112512353212</v>
      </c>
    </row>
    <row r="21" spans="1:4" x14ac:dyDescent="0.25">
      <c r="A21" t="s">
        <v>6</v>
      </c>
      <c r="C21" t="s">
        <v>5</v>
      </c>
      <c r="D21">
        <v>3.141592653</v>
      </c>
    </row>
    <row r="22" spans="1:4" x14ac:dyDescent="0.25">
      <c r="A22" t="s">
        <v>4</v>
      </c>
      <c r="B22" s="1">
        <f>B4-B3</f>
        <v>757</v>
      </c>
    </row>
    <row r="23" spans="1:4" x14ac:dyDescent="0.25">
      <c r="A23" t="s">
        <v>3</v>
      </c>
      <c r="B23" s="1">
        <f>C4-C3</f>
        <v>327</v>
      </c>
    </row>
    <row r="24" spans="1:4" x14ac:dyDescent="0.25">
      <c r="A24" t="s">
        <v>2</v>
      </c>
      <c r="B24" s="1">
        <f>ATAN(ABS(B22/B23))*180/D21</f>
        <v>66.637186376724756</v>
      </c>
    </row>
    <row r="25" spans="1:4" x14ac:dyDescent="0.25">
      <c r="A25" t="s">
        <v>1</v>
      </c>
      <c r="B25" s="1">
        <f>IF(AND(B22&gt;=0,B23&gt;=0),B24,IF(AND(B22&gt;=0,B23&lt;0),180-B24,IF(AND(B22&lt;0,B23&lt;0),180+B24,360-B24)))</f>
        <v>66.637186376724756</v>
      </c>
    </row>
    <row r="26" spans="1:4" x14ac:dyDescent="0.25">
      <c r="A26" t="s">
        <v>0</v>
      </c>
      <c r="B26" s="1">
        <f>SQRT(B22^2+B23^2)</f>
        <v>824.60778555626064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四參數座標轉換(二點法)(例題1-4)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2013-11-24T03:44:23Z</dcterms:created>
  <dcterms:modified xsi:type="dcterms:W3CDTF">2015-09-12T09:55:31Z</dcterms:modified>
</cp:coreProperties>
</file>